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0" windowWidth="11280" windowHeight="6465" tabRatio="601"/>
  </bookViews>
  <sheets>
    <sheet name="на 1.01.22" sheetId="1" r:id="rId1"/>
  </sheets>
  <definedNames>
    <definedName name="_xlnm._FilterDatabase" localSheetId="0" hidden="1">'на 1.01.22'!#REF!</definedName>
    <definedName name="_xlnm.Print_Titles" localSheetId="0">'на 1.01.22'!$5:$5</definedName>
    <definedName name="_xlnm.Print_Area" localSheetId="0">'на 1.01.22'!$A$1:$K$60</definedName>
  </definedNames>
  <calcPr calcId="145621"/>
</workbook>
</file>

<file path=xl/calcChain.xml><?xml version="1.0" encoding="utf-8"?>
<calcChain xmlns="http://schemas.openxmlformats.org/spreadsheetml/2006/main">
  <c r="F18" i="1" l="1"/>
  <c r="E18" i="1"/>
  <c r="H50" i="1"/>
  <c r="H49" i="1"/>
  <c r="H48" i="1"/>
  <c r="H40" i="1"/>
  <c r="H39" i="1"/>
  <c r="H38" i="1"/>
  <c r="H37" i="1"/>
  <c r="H36" i="1"/>
  <c r="H31" i="1"/>
  <c r="H30" i="1"/>
  <c r="H29" i="1"/>
  <c r="H20" i="1"/>
  <c r="H19" i="1"/>
  <c r="H15" i="1"/>
  <c r="H14" i="1"/>
  <c r="H13" i="1"/>
  <c r="H12" i="1"/>
  <c r="H11" i="1"/>
  <c r="H10" i="1"/>
  <c r="H9" i="1"/>
  <c r="I40" i="1"/>
  <c r="I20" i="1"/>
  <c r="I13" i="1"/>
  <c r="I10" i="1"/>
  <c r="D18" i="1"/>
  <c r="D6" i="1"/>
  <c r="F21" i="1" l="1"/>
  <c r="E21" i="1"/>
  <c r="D21" i="1"/>
  <c r="H27" i="1" l="1"/>
  <c r="I27" i="1"/>
  <c r="H7" i="1"/>
  <c r="J7" i="1" l="1"/>
  <c r="J38" i="1"/>
  <c r="E16" i="1"/>
  <c r="J58" i="1" l="1"/>
  <c r="J57" i="1"/>
  <c r="J55" i="1"/>
  <c r="J54" i="1"/>
  <c r="J53" i="1"/>
  <c r="J51" i="1"/>
  <c r="J50" i="1"/>
  <c r="J49" i="1"/>
  <c r="J48" i="1"/>
  <c r="J46" i="1"/>
  <c r="J44" i="1"/>
  <c r="J43" i="1"/>
  <c r="J41" i="1"/>
  <c r="J39" i="1"/>
  <c r="J37" i="1"/>
  <c r="J36" i="1"/>
  <c r="J34" i="1"/>
  <c r="J32" i="1"/>
  <c r="J31" i="1"/>
  <c r="J30" i="1"/>
  <c r="J29" i="1"/>
  <c r="J26" i="1"/>
  <c r="J25" i="1"/>
  <c r="J24" i="1"/>
  <c r="J22" i="1"/>
  <c r="J19" i="1"/>
  <c r="J17" i="1"/>
  <c r="J15" i="1"/>
  <c r="J12" i="1"/>
  <c r="J11" i="1"/>
  <c r="J10" i="1"/>
  <c r="J9" i="1"/>
  <c r="J8" i="1"/>
  <c r="I57" i="1"/>
  <c r="I55" i="1"/>
  <c r="I54" i="1"/>
  <c r="I53" i="1"/>
  <c r="I51" i="1"/>
  <c r="I50" i="1"/>
  <c r="I49" i="1"/>
  <c r="I48" i="1"/>
  <c r="I46" i="1"/>
  <c r="I44" i="1"/>
  <c r="I43" i="1"/>
  <c r="I41" i="1"/>
  <c r="I39" i="1"/>
  <c r="I38" i="1"/>
  <c r="I37" i="1"/>
  <c r="I36" i="1"/>
  <c r="I34" i="1"/>
  <c r="I31" i="1"/>
  <c r="I30" i="1"/>
  <c r="I29" i="1"/>
  <c r="I26" i="1"/>
  <c r="I25" i="1"/>
  <c r="I24" i="1"/>
  <c r="I23" i="1"/>
  <c r="I22" i="1"/>
  <c r="I19" i="1"/>
  <c r="I17" i="1"/>
  <c r="I15" i="1"/>
  <c r="I11" i="1"/>
  <c r="I9" i="1"/>
  <c r="I8" i="1"/>
  <c r="I7" i="1"/>
  <c r="H57" i="1"/>
  <c r="H55" i="1"/>
  <c r="H54" i="1"/>
  <c r="H53" i="1"/>
  <c r="H51" i="1"/>
  <c r="H46" i="1"/>
  <c r="H44" i="1"/>
  <c r="H43" i="1"/>
  <c r="H41" i="1"/>
  <c r="H34" i="1"/>
  <c r="H26" i="1"/>
  <c r="H25" i="1"/>
  <c r="H24" i="1"/>
  <c r="H23" i="1"/>
  <c r="H22" i="1"/>
  <c r="H17" i="1"/>
  <c r="H8" i="1"/>
  <c r="C6" i="1" l="1"/>
  <c r="E42" i="1" l="1"/>
  <c r="D35" i="1"/>
  <c r="C35" i="1"/>
  <c r="C56" i="1" l="1"/>
  <c r="C52" i="1"/>
  <c r="C47" i="1"/>
  <c r="C45" i="1"/>
  <c r="C42" i="1"/>
  <c r="C33" i="1"/>
  <c r="C28" i="1"/>
  <c r="C21" i="1"/>
  <c r="C18" i="1"/>
  <c r="C16" i="1"/>
  <c r="D52" i="1"/>
  <c r="F6" i="1"/>
  <c r="E6" i="1"/>
  <c r="D56" i="1"/>
  <c r="D47" i="1"/>
  <c r="D42" i="1"/>
  <c r="D33" i="1"/>
  <c r="D28" i="1"/>
  <c r="D16" i="1"/>
  <c r="D45" i="1"/>
  <c r="E45" i="1"/>
  <c r="F45" i="1"/>
  <c r="I45" i="1" l="1"/>
  <c r="H45" i="1"/>
  <c r="J45" i="1"/>
  <c r="H6" i="1"/>
  <c r="D59" i="1"/>
  <c r="I6" i="1"/>
  <c r="J6" i="1"/>
  <c r="C59" i="1"/>
  <c r="E56" i="1"/>
  <c r="F56" i="1"/>
  <c r="E52" i="1"/>
  <c r="F52" i="1"/>
  <c r="J52" i="1" s="1"/>
  <c r="G52" i="1"/>
  <c r="E47" i="1"/>
  <c r="F47" i="1"/>
  <c r="F42" i="1"/>
  <c r="J42" i="1" s="1"/>
  <c r="E35" i="1"/>
  <c r="F35" i="1"/>
  <c r="E33" i="1"/>
  <c r="F33" i="1"/>
  <c r="E28" i="1"/>
  <c r="F28" i="1"/>
  <c r="J28" i="1" s="1"/>
  <c r="J18" i="1"/>
  <c r="G35" i="1"/>
  <c r="J33" i="1" l="1"/>
  <c r="I33" i="1"/>
  <c r="H33" i="1"/>
  <c r="E59" i="1"/>
  <c r="H56" i="1"/>
  <c r="I56" i="1"/>
  <c r="J56" i="1"/>
  <c r="H52" i="1"/>
  <c r="I52" i="1"/>
  <c r="I47" i="1"/>
  <c r="H47" i="1"/>
  <c r="J47" i="1"/>
  <c r="I42" i="1"/>
  <c r="H42" i="1"/>
  <c r="I35" i="1"/>
  <c r="H35" i="1"/>
  <c r="J35" i="1"/>
  <c r="I28" i="1"/>
  <c r="H28" i="1"/>
  <c r="I21" i="1"/>
  <c r="H21" i="1"/>
  <c r="J21" i="1"/>
  <c r="I18" i="1"/>
  <c r="H18" i="1"/>
  <c r="F16" i="1"/>
  <c r="H16" i="1" l="1"/>
  <c r="I16" i="1"/>
  <c r="F59" i="1"/>
  <c r="J16" i="1"/>
  <c r="H59" i="1" l="1"/>
  <c r="I59" i="1"/>
  <c r="J59" i="1"/>
</calcChain>
</file>

<file path=xl/sharedStrings.xml><?xml version="1.0" encoding="utf-8"?>
<sst xmlns="http://schemas.openxmlformats.org/spreadsheetml/2006/main" count="124" uniqueCount="117">
  <si>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</si>
  <si>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</si>
  <si>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</si>
  <si>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</si>
  <si>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</si>
  <si>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</si>
  <si>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</si>
  <si>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</si>
  <si>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</si>
  <si>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</si>
  <si>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</si>
  <si>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</si>
  <si>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</si>
  <si>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</si>
  <si>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</si>
  <si>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</si>
  <si>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</si>
  <si>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</si>
  <si>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</si>
  <si>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</si>
  <si>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</si>
  <si>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</si>
  <si>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</si>
  <si>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</si>
  <si>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</si>
  <si>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</si>
  <si>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</si>
  <si>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</si>
  <si>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</si>
  <si>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</si>
  <si>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</si>
  <si>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</si>
  <si>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</si>
  <si>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</si>
  <si>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</si>
  <si>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</si>
  <si>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</si>
  <si>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</si>
  <si>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</si>
  <si>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</si>
  <si>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</si>
  <si>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</si>
  <si>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</si>
  <si>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</si>
  <si>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</si>
  <si>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</si>
  <si>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</si>
  <si>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</si>
  <si>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</si>
  <si>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</si>
  <si>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</si>
  <si>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</si>
  <si>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</si>
  <si>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</si>
  <si>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</si>
  <si>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</si>
  <si>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</si>
  <si>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</si>
  <si>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</si>
  <si>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</si>
  <si>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</si>
  <si>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</si>
  <si>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</si>
  <si>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</si>
  <si>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</si>
  <si>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</si>
  <si>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</si>
  <si>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</si>
  <si>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</si>
  <si>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</si>
  <si>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</si>
  <si>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</si>
  <si>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</si>
  <si>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</si>
  <si>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</si>
  <si>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</si>
  <si>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</si>
  <si>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</si>
  <si>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</si>
  <si>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</si>
  <si>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</si>
  <si>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</si>
  <si>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</si>
  <si>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</si>
  <si>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</si>
  <si>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</si>
  <si>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</si>
  <si>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</si>
  <si>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</si>
  <si>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</si>
  <si>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</si>
  <si>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</si>
  <si>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</si>
  <si>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</si>
  <si>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</si>
  <si>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</si>
  <si>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</si>
  <si>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</si>
  <si>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</si>
  <si>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</si>
  <si>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</si>
  <si>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</si>
  <si>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</si>
  <si>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</si>
  <si>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0203</t>
  </si>
  <si>
    <t>Мобилизационная и вневойсковая подготовка</t>
  </si>
  <si>
    <t>Обслуживание государственного и муниципального долга</t>
  </si>
  <si>
    <t>Исполнено за 2020 год (по состоянию на 01.01.2021г)</t>
  </si>
  <si>
    <t>Анализ исполнения расходов бюджета муниципального образования п. Михайловский Саратовской области за 2021 год</t>
  </si>
  <si>
    <t>Уточненные бюджетные назначения 2021 года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</si>
  <si>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</si>
  <si>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</si>
  <si>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Кассовый план 
2021 года</t>
  </si>
  <si>
    <t>к уточненным бюджетным назначениям 
  2021 года</t>
  </si>
  <si>
    <t>Исполнено за 2021 год (по состоянию на 01.01.2022г)</t>
  </si>
  <si>
    <t>к кассовому плану 2021 года</t>
  </si>
  <si>
    <t>к соответ-ствующему периоду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</si>
</sst>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top"/>
    </xf>
    <xf numFmtId="165" fontId="10" fillId="3" borderId="1" xfId="0" applyNumberFormat="1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1"/>
  <sheetViews>
    <sheetView showGridLines="0" tabSelected="1" view="pageBreakPreview" zoomScale="70" zoomScaleNormal="60" zoomScaleSheetLayoutView="70" workbookViewId="0">
      <pane ySplit="5" topLeftCell="A29" activePane="bottomLeft" state="frozen"/>
      <selection pane="bottomLeft" activeCell="E52" sqref="E52"/>
    </sheetView>
  </sheetViews>
  <sheetFormatPr defaultRowHeight="12.75" x14ac:dyDescent="0.2"/>
  <cols>
    <col min="1" max="1" width="8" customWidth="1"/>
    <col min="2" max="2" width="92.5703125" customWidth="1"/>
    <col min="3" max="3" width="17.85546875" customWidth="1"/>
    <col min="4" max="4" width="19.140625" style="19" customWidth="1"/>
    <col min="5" max="5" width="19.5703125" style="19" customWidth="1"/>
    <col min="6" max="6" width="21.5703125" customWidth="1"/>
    <col min="7" max="7" width="11" hidden="1" customWidth="1"/>
    <col min="8" max="8" width="17.5703125" customWidth="1"/>
    <col min="9" max="9" width="17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65" t="s">
        <v>108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0"/>
      <c r="B2" s="21"/>
      <c r="C2" s="21"/>
      <c r="D2" s="22"/>
      <c r="E2" s="22"/>
      <c r="F2" s="21"/>
      <c r="G2" s="21"/>
      <c r="H2" s="20"/>
      <c r="I2" s="20"/>
      <c r="J2" s="33" t="s">
        <v>71</v>
      </c>
      <c r="K2" s="15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66" t="s">
        <v>54</v>
      </c>
      <c r="B3" s="73" t="s">
        <v>55</v>
      </c>
      <c r="C3" s="68" t="s">
        <v>107</v>
      </c>
      <c r="D3" s="75" t="s">
        <v>109</v>
      </c>
      <c r="E3" s="75" t="s">
        <v>112</v>
      </c>
      <c r="F3" s="68" t="s">
        <v>114</v>
      </c>
      <c r="G3" s="72" t="s">
        <v>8</v>
      </c>
      <c r="H3" s="70" t="s">
        <v>7</v>
      </c>
      <c r="I3" s="70"/>
      <c r="J3" s="71"/>
      <c r="K3" s="15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1.25" customHeight="1" x14ac:dyDescent="0.3">
      <c r="A4" s="67"/>
      <c r="B4" s="74"/>
      <c r="C4" s="69"/>
      <c r="D4" s="67"/>
      <c r="E4" s="67"/>
      <c r="F4" s="69"/>
      <c r="G4" s="72"/>
      <c r="H4" s="37" t="s">
        <v>113</v>
      </c>
      <c r="I4" s="37" t="s">
        <v>115</v>
      </c>
      <c r="J4" s="37" t="s">
        <v>116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38">
        <v>1</v>
      </c>
      <c r="B5" s="39">
        <v>2</v>
      </c>
      <c r="C5" s="39" t="s">
        <v>93</v>
      </c>
      <c r="D5" s="39" t="s">
        <v>94</v>
      </c>
      <c r="E5" s="39" t="s">
        <v>95</v>
      </c>
      <c r="F5" s="38" t="s">
        <v>96</v>
      </c>
      <c r="G5" s="38"/>
      <c r="H5" s="39" t="s">
        <v>56</v>
      </c>
      <c r="I5" s="39" t="s">
        <v>97</v>
      </c>
      <c r="J5" s="39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40" t="s">
        <v>5</v>
      </c>
      <c r="B6" s="41" t="s">
        <v>9</v>
      </c>
      <c r="C6" s="42">
        <f>SUM(C7:C15)</f>
        <v>25714.300000000003</v>
      </c>
      <c r="D6" s="43">
        <f>SUM(D7:D15)</f>
        <v>34597.4</v>
      </c>
      <c r="E6" s="43">
        <f>SUM(E7:E15)</f>
        <v>33024.6</v>
      </c>
      <c r="F6" s="43">
        <f>SUM(F7:F15)</f>
        <v>33023.800000000003</v>
      </c>
      <c r="G6" s="44"/>
      <c r="H6" s="43">
        <f>ROUND(F6/D6*100,1)</f>
        <v>95.5</v>
      </c>
      <c r="I6" s="43">
        <f>F6/E6*100</f>
        <v>99.997577563392142</v>
      </c>
      <c r="J6" s="43">
        <f>F6/C6*100</f>
        <v>128.42581754121247</v>
      </c>
      <c r="K6" s="14"/>
    </row>
    <row r="7" spans="1:30" ht="40.5" x14ac:dyDescent="0.3">
      <c r="A7" s="45" t="s">
        <v>45</v>
      </c>
      <c r="B7" s="46" t="s">
        <v>72</v>
      </c>
      <c r="C7" s="34">
        <v>1701.2</v>
      </c>
      <c r="D7" s="36">
        <v>2086.1</v>
      </c>
      <c r="E7" s="36">
        <v>2086.1</v>
      </c>
      <c r="F7" s="36">
        <v>2086.1</v>
      </c>
      <c r="G7" s="44">
        <v>1351.0896699999998</v>
      </c>
      <c r="H7" s="36">
        <f>ROUND(F7/D7*100,1)</f>
        <v>100</v>
      </c>
      <c r="I7" s="36">
        <f t="shared" ref="I7:I59" si="0">F7/E7*100</f>
        <v>100</v>
      </c>
      <c r="J7" s="36">
        <f t="shared" ref="J7:J59" si="1">F7/C7*100</f>
        <v>122.62520573712672</v>
      </c>
      <c r="K7" s="14"/>
    </row>
    <row r="8" spans="1:30" ht="60.75" hidden="1" x14ac:dyDescent="0.3">
      <c r="A8" s="45" t="s">
        <v>25</v>
      </c>
      <c r="B8" s="46" t="s">
        <v>57</v>
      </c>
      <c r="C8" s="34">
        <v>0</v>
      </c>
      <c r="D8" s="36">
        <v>0</v>
      </c>
      <c r="E8" s="36">
        <v>0</v>
      </c>
      <c r="F8" s="36">
        <v>0</v>
      </c>
      <c r="G8" s="44">
        <v>58917.239399999999</v>
      </c>
      <c r="H8" s="36" t="e">
        <f t="shared" ref="H8:H59" si="2">ROUND(F8/D8*100,1)</f>
        <v>#DIV/0!</v>
      </c>
      <c r="I8" s="36" t="e">
        <f t="shared" si="0"/>
        <v>#DIV/0!</v>
      </c>
      <c r="J8" s="36" t="e">
        <f t="shared" si="1"/>
        <v>#DIV/0!</v>
      </c>
      <c r="K8" s="14"/>
    </row>
    <row r="9" spans="1:30" ht="60.75" x14ac:dyDescent="0.3">
      <c r="A9" s="45" t="s">
        <v>26</v>
      </c>
      <c r="B9" s="46" t="s">
        <v>58</v>
      </c>
      <c r="C9" s="34">
        <v>9388</v>
      </c>
      <c r="D9" s="36">
        <v>9975.6</v>
      </c>
      <c r="E9" s="36">
        <v>9966.1</v>
      </c>
      <c r="F9" s="36">
        <v>9965.2999999999993</v>
      </c>
      <c r="G9" s="44">
        <v>227641.46383999998</v>
      </c>
      <c r="H9" s="36">
        <f t="shared" si="2"/>
        <v>99.9</v>
      </c>
      <c r="I9" s="36">
        <f t="shared" si="0"/>
        <v>99.991972787750456</v>
      </c>
      <c r="J9" s="36">
        <f t="shared" si="1"/>
        <v>106.14933958244568</v>
      </c>
      <c r="K9" s="14"/>
    </row>
    <row r="10" spans="1:30" ht="20.25" x14ac:dyDescent="0.3">
      <c r="A10" s="45" t="s">
        <v>87</v>
      </c>
      <c r="B10" s="46" t="s">
        <v>88</v>
      </c>
      <c r="C10" s="34">
        <v>0.8</v>
      </c>
      <c r="D10" s="36">
        <v>0.7</v>
      </c>
      <c r="E10" s="36">
        <v>0.7</v>
      </c>
      <c r="F10" s="36">
        <v>0.7</v>
      </c>
      <c r="G10" s="44">
        <v>147.3793</v>
      </c>
      <c r="H10" s="36">
        <f t="shared" si="2"/>
        <v>100</v>
      </c>
      <c r="I10" s="36">
        <f t="shared" si="0"/>
        <v>100</v>
      </c>
      <c r="J10" s="36">
        <f t="shared" si="1"/>
        <v>87.499999999999986</v>
      </c>
      <c r="K10" s="14"/>
    </row>
    <row r="11" spans="1:30" ht="40.5" x14ac:dyDescent="0.3">
      <c r="A11" s="45" t="s">
        <v>27</v>
      </c>
      <c r="B11" s="46" t="s">
        <v>66</v>
      </c>
      <c r="C11" s="34">
        <v>3363.1</v>
      </c>
      <c r="D11" s="36">
        <v>3599.8</v>
      </c>
      <c r="E11" s="36">
        <v>3599.8</v>
      </c>
      <c r="F11" s="36">
        <v>3599.8</v>
      </c>
      <c r="G11" s="44">
        <v>74013.022430000012</v>
      </c>
      <c r="H11" s="36">
        <f t="shared" si="2"/>
        <v>100</v>
      </c>
      <c r="I11" s="36">
        <f t="shared" si="0"/>
        <v>100</v>
      </c>
      <c r="J11" s="36">
        <f t="shared" si="1"/>
        <v>107.03814932651423</v>
      </c>
      <c r="K11" s="14"/>
    </row>
    <row r="12" spans="1:30" ht="20.25" hidden="1" x14ac:dyDescent="0.3">
      <c r="A12" s="45" t="s">
        <v>28</v>
      </c>
      <c r="B12" s="46" t="s">
        <v>12</v>
      </c>
      <c r="C12" s="34">
        <v>0</v>
      </c>
      <c r="D12" s="36">
        <v>0</v>
      </c>
      <c r="E12" s="36">
        <v>0</v>
      </c>
      <c r="F12" s="36">
        <v>0</v>
      </c>
      <c r="G12" s="44">
        <v>4396.9748300000001</v>
      </c>
      <c r="H12" s="36" t="e">
        <f t="shared" si="2"/>
        <v>#DIV/0!</v>
      </c>
      <c r="I12" s="36"/>
      <c r="J12" s="36" t="e">
        <f t="shared" si="1"/>
        <v>#DIV/0!</v>
      </c>
    </row>
    <row r="13" spans="1:30" ht="20.25" x14ac:dyDescent="0.3">
      <c r="A13" s="45" t="s">
        <v>28</v>
      </c>
      <c r="B13" s="46" t="s">
        <v>12</v>
      </c>
      <c r="C13" s="34">
        <v>0</v>
      </c>
      <c r="D13" s="36">
        <v>229.4</v>
      </c>
      <c r="E13" s="36">
        <v>229.4</v>
      </c>
      <c r="F13" s="36">
        <v>229.4</v>
      </c>
      <c r="G13" s="44"/>
      <c r="H13" s="36">
        <f t="shared" si="2"/>
        <v>100</v>
      </c>
      <c r="I13" s="36">
        <f t="shared" si="0"/>
        <v>100</v>
      </c>
      <c r="J13" s="36"/>
    </row>
    <row r="14" spans="1:30" ht="20.25" x14ac:dyDescent="0.3">
      <c r="A14" s="45" t="s">
        <v>59</v>
      </c>
      <c r="B14" s="46" t="s">
        <v>67</v>
      </c>
      <c r="C14" s="34">
        <v>0</v>
      </c>
      <c r="D14" s="36">
        <v>99</v>
      </c>
      <c r="E14" s="36">
        <v>0</v>
      </c>
      <c r="F14" s="36">
        <v>0</v>
      </c>
      <c r="G14" s="44">
        <v>0</v>
      </c>
      <c r="H14" s="36">
        <f t="shared" si="2"/>
        <v>0</v>
      </c>
      <c r="I14" s="36"/>
      <c r="J14" s="36"/>
    </row>
    <row r="15" spans="1:30" ht="20.25" x14ac:dyDescent="0.3">
      <c r="A15" s="45" t="s">
        <v>73</v>
      </c>
      <c r="B15" s="46" t="s">
        <v>13</v>
      </c>
      <c r="C15" s="34">
        <v>11261.2</v>
      </c>
      <c r="D15" s="36">
        <v>18606.8</v>
      </c>
      <c r="E15" s="36">
        <v>17142.5</v>
      </c>
      <c r="F15" s="36">
        <v>17142.5</v>
      </c>
      <c r="G15" s="44">
        <v>695292.2371100001</v>
      </c>
      <c r="H15" s="36">
        <f t="shared" si="2"/>
        <v>92.1</v>
      </c>
      <c r="I15" s="36">
        <f t="shared" si="0"/>
        <v>100</v>
      </c>
      <c r="J15" s="36">
        <f t="shared" si="1"/>
        <v>152.22622811068092</v>
      </c>
    </row>
    <row r="16" spans="1:30" ht="20.25" x14ac:dyDescent="0.3">
      <c r="A16" s="47" t="s">
        <v>52</v>
      </c>
      <c r="B16" s="48" t="s">
        <v>53</v>
      </c>
      <c r="C16" s="42">
        <f>C17</f>
        <v>90.9</v>
      </c>
      <c r="D16" s="43">
        <f>D17</f>
        <v>93.7</v>
      </c>
      <c r="E16" s="43">
        <f>E17</f>
        <v>93.7</v>
      </c>
      <c r="F16" s="43">
        <f t="shared" ref="F16" si="3">F17</f>
        <v>93.7</v>
      </c>
      <c r="G16" s="49"/>
      <c r="H16" s="43">
        <f t="shared" si="2"/>
        <v>100</v>
      </c>
      <c r="I16" s="43">
        <f t="shared" si="0"/>
        <v>100</v>
      </c>
      <c r="J16" s="43">
        <f t="shared" si="1"/>
        <v>103.08030803080308</v>
      </c>
    </row>
    <row r="17" spans="1:10" ht="20.25" x14ac:dyDescent="0.3">
      <c r="A17" s="50" t="s">
        <v>104</v>
      </c>
      <c r="B17" s="51" t="s">
        <v>105</v>
      </c>
      <c r="C17" s="52">
        <v>90.9</v>
      </c>
      <c r="D17" s="36">
        <v>93.7</v>
      </c>
      <c r="E17" s="36">
        <v>93.7</v>
      </c>
      <c r="F17" s="36">
        <v>93.7</v>
      </c>
      <c r="G17" s="44"/>
      <c r="H17" s="36">
        <f t="shared" si="2"/>
        <v>100</v>
      </c>
      <c r="I17" s="36">
        <f t="shared" si="0"/>
        <v>100</v>
      </c>
      <c r="J17" s="36">
        <f t="shared" si="1"/>
        <v>103.08030803080308</v>
      </c>
    </row>
    <row r="18" spans="1:10" ht="19.5" customHeight="1" x14ac:dyDescent="0.3">
      <c r="A18" s="47" t="s">
        <v>29</v>
      </c>
      <c r="B18" s="48" t="s">
        <v>10</v>
      </c>
      <c r="C18" s="42">
        <f>C19</f>
        <v>4687.8</v>
      </c>
      <c r="D18" s="43">
        <f>D19+D20</f>
        <v>5063.1000000000004</v>
      </c>
      <c r="E18" s="43">
        <f>E19+E20</f>
        <v>5063.1000000000004</v>
      </c>
      <c r="F18" s="43">
        <f>F19+F20</f>
        <v>5063.1000000000004</v>
      </c>
      <c r="G18" s="44"/>
      <c r="H18" s="43">
        <f t="shared" si="2"/>
        <v>100</v>
      </c>
      <c r="I18" s="43">
        <f t="shared" si="0"/>
        <v>100</v>
      </c>
      <c r="J18" s="43">
        <f t="shared" si="1"/>
        <v>108.00588762319212</v>
      </c>
    </row>
    <row r="19" spans="1:10" ht="40.5" x14ac:dyDescent="0.3">
      <c r="A19" s="45" t="s">
        <v>30</v>
      </c>
      <c r="B19" s="46" t="s">
        <v>68</v>
      </c>
      <c r="C19" s="34">
        <v>4687.8</v>
      </c>
      <c r="D19" s="36">
        <v>3150.3</v>
      </c>
      <c r="E19" s="36">
        <v>3150.3</v>
      </c>
      <c r="F19" s="36">
        <v>3150.3</v>
      </c>
      <c r="G19" s="44"/>
      <c r="H19" s="36">
        <f t="shared" si="2"/>
        <v>100</v>
      </c>
      <c r="I19" s="36">
        <f t="shared" si="0"/>
        <v>100</v>
      </c>
      <c r="J19" s="36">
        <f t="shared" si="1"/>
        <v>67.202099065659809</v>
      </c>
    </row>
    <row r="20" spans="1:10" ht="40.5" x14ac:dyDescent="0.3">
      <c r="A20" s="45" t="s">
        <v>110</v>
      </c>
      <c r="B20" s="46" t="s">
        <v>111</v>
      </c>
      <c r="C20" s="34">
        <v>0</v>
      </c>
      <c r="D20" s="36">
        <v>1912.8</v>
      </c>
      <c r="E20" s="36">
        <v>1912.8</v>
      </c>
      <c r="F20" s="36">
        <v>1912.8</v>
      </c>
      <c r="G20" s="44"/>
      <c r="H20" s="36">
        <f t="shared" si="2"/>
        <v>100</v>
      </c>
      <c r="I20" s="36">
        <f t="shared" si="0"/>
        <v>100</v>
      </c>
      <c r="J20" s="36"/>
    </row>
    <row r="21" spans="1:10" ht="20.25" x14ac:dyDescent="0.3">
      <c r="A21" s="40" t="s">
        <v>31</v>
      </c>
      <c r="B21" s="48" t="s">
        <v>11</v>
      </c>
      <c r="C21" s="42">
        <f>SUM(C22:C27)</f>
        <v>3579.6</v>
      </c>
      <c r="D21" s="43">
        <f>D23+D26+D27</f>
        <v>6202.9</v>
      </c>
      <c r="E21" s="43">
        <f>E23+E26+E27</f>
        <v>5874</v>
      </c>
      <c r="F21" s="43">
        <f>F23+F26+F27</f>
        <v>5842</v>
      </c>
      <c r="G21" s="44"/>
      <c r="H21" s="43">
        <f t="shared" si="2"/>
        <v>94.2</v>
      </c>
      <c r="I21" s="43">
        <f t="shared" si="0"/>
        <v>99.45522642151856</v>
      </c>
      <c r="J21" s="43">
        <f t="shared" si="1"/>
        <v>163.20259246843221</v>
      </c>
    </row>
    <row r="22" spans="1:10" ht="20.25" hidden="1" x14ac:dyDescent="0.3">
      <c r="A22" s="45" t="s">
        <v>84</v>
      </c>
      <c r="B22" s="46" t="s">
        <v>85</v>
      </c>
      <c r="C22" s="34">
        <v>0</v>
      </c>
      <c r="D22" s="36">
        <v>0</v>
      </c>
      <c r="E22" s="36">
        <v>0</v>
      </c>
      <c r="F22" s="36">
        <v>0</v>
      </c>
      <c r="G22" s="44"/>
      <c r="H22" s="43" t="e">
        <f t="shared" si="2"/>
        <v>#DIV/0!</v>
      </c>
      <c r="I22" s="43" t="e">
        <f t="shared" si="0"/>
        <v>#DIV/0!</v>
      </c>
      <c r="J22" s="43" t="e">
        <f t="shared" si="1"/>
        <v>#DIV/0!</v>
      </c>
    </row>
    <row r="23" spans="1:10" ht="20.25" x14ac:dyDescent="0.3">
      <c r="A23" s="45" t="s">
        <v>91</v>
      </c>
      <c r="B23" s="46" t="s">
        <v>92</v>
      </c>
      <c r="C23" s="34">
        <v>0</v>
      </c>
      <c r="D23" s="36">
        <v>32</v>
      </c>
      <c r="E23" s="36">
        <v>32</v>
      </c>
      <c r="F23" s="36">
        <v>0</v>
      </c>
      <c r="G23" s="44"/>
      <c r="H23" s="36">
        <f t="shared" si="2"/>
        <v>0</v>
      </c>
      <c r="I23" s="36">
        <f t="shared" si="0"/>
        <v>0</v>
      </c>
      <c r="J23" s="36"/>
    </row>
    <row r="24" spans="1:10" ht="20.25" hidden="1" x14ac:dyDescent="0.3">
      <c r="A24" s="45" t="s">
        <v>83</v>
      </c>
      <c r="B24" s="46" t="s">
        <v>86</v>
      </c>
      <c r="C24" s="34">
        <v>0</v>
      </c>
      <c r="D24" s="36">
        <v>0</v>
      </c>
      <c r="E24" s="36">
        <v>0</v>
      </c>
      <c r="F24" s="36">
        <v>0</v>
      </c>
      <c r="G24" s="44"/>
      <c r="H24" s="36" t="e">
        <f t="shared" si="2"/>
        <v>#DIV/0!</v>
      </c>
      <c r="I24" s="36" t="e">
        <f t="shared" si="0"/>
        <v>#DIV/0!</v>
      </c>
      <c r="J24" s="36" t="e">
        <f t="shared" si="1"/>
        <v>#DIV/0!</v>
      </c>
    </row>
    <row r="25" spans="1:10" ht="20.25" hidden="1" x14ac:dyDescent="0.3">
      <c r="A25" s="45" t="s">
        <v>32</v>
      </c>
      <c r="B25" s="53" t="s">
        <v>14</v>
      </c>
      <c r="C25" s="35">
        <v>0</v>
      </c>
      <c r="D25" s="36">
        <v>0</v>
      </c>
      <c r="E25" s="36">
        <v>0</v>
      </c>
      <c r="F25" s="36">
        <v>0</v>
      </c>
      <c r="G25" s="44"/>
      <c r="H25" s="36" t="e">
        <f t="shared" si="2"/>
        <v>#DIV/0!</v>
      </c>
      <c r="I25" s="36" t="e">
        <f t="shared" si="0"/>
        <v>#DIV/0!</v>
      </c>
      <c r="J25" s="36" t="e">
        <f t="shared" si="1"/>
        <v>#DIV/0!</v>
      </c>
    </row>
    <row r="26" spans="1:10" ht="20.25" x14ac:dyDescent="0.3">
      <c r="A26" s="45" t="s">
        <v>33</v>
      </c>
      <c r="B26" s="53" t="s">
        <v>81</v>
      </c>
      <c r="C26" s="35">
        <v>3354.6</v>
      </c>
      <c r="D26" s="36">
        <v>5731</v>
      </c>
      <c r="E26" s="36">
        <v>5402.1</v>
      </c>
      <c r="F26" s="36">
        <v>5402.1</v>
      </c>
      <c r="G26" s="44"/>
      <c r="H26" s="36">
        <f t="shared" si="2"/>
        <v>94.3</v>
      </c>
      <c r="I26" s="36">
        <f t="shared" si="0"/>
        <v>100</v>
      </c>
      <c r="J26" s="36">
        <f t="shared" si="1"/>
        <v>161.03559291718835</v>
      </c>
    </row>
    <row r="27" spans="1:10" ht="20.25" x14ac:dyDescent="0.3">
      <c r="A27" s="45" t="s">
        <v>60</v>
      </c>
      <c r="B27" s="46" t="s">
        <v>46</v>
      </c>
      <c r="C27" s="34">
        <v>225</v>
      </c>
      <c r="D27" s="36">
        <v>439.9</v>
      </c>
      <c r="E27" s="36">
        <v>439.9</v>
      </c>
      <c r="F27" s="36">
        <v>439.9</v>
      </c>
      <c r="G27" s="54"/>
      <c r="H27" s="36">
        <f t="shared" si="2"/>
        <v>100</v>
      </c>
      <c r="I27" s="36">
        <f t="shared" si="0"/>
        <v>100</v>
      </c>
      <c r="J27" s="36"/>
    </row>
    <row r="28" spans="1:10" ht="20.25" x14ac:dyDescent="0.3">
      <c r="A28" s="47" t="s">
        <v>34</v>
      </c>
      <c r="B28" s="55" t="s">
        <v>3</v>
      </c>
      <c r="C28" s="42">
        <f>SUM(C29:C32)</f>
        <v>11695.1</v>
      </c>
      <c r="D28" s="43">
        <f>SUM(D29:D32)</f>
        <v>18336.899999999998</v>
      </c>
      <c r="E28" s="43">
        <f t="shared" ref="E28:F28" si="4">SUM(E29:E32)</f>
        <v>18235.8</v>
      </c>
      <c r="F28" s="43">
        <f t="shared" si="4"/>
        <v>18235.8</v>
      </c>
      <c r="G28" s="54"/>
      <c r="H28" s="43">
        <f t="shared" si="2"/>
        <v>99.4</v>
      </c>
      <c r="I28" s="43">
        <f t="shared" si="0"/>
        <v>100</v>
      </c>
      <c r="J28" s="43">
        <f t="shared" si="1"/>
        <v>155.92684115569767</v>
      </c>
    </row>
    <row r="29" spans="1:10" ht="20.25" x14ac:dyDescent="0.3">
      <c r="A29" s="45" t="s">
        <v>35</v>
      </c>
      <c r="B29" s="53" t="s">
        <v>15</v>
      </c>
      <c r="C29" s="35">
        <v>312.10000000000002</v>
      </c>
      <c r="D29" s="36">
        <v>298.3</v>
      </c>
      <c r="E29" s="36">
        <v>298.3</v>
      </c>
      <c r="F29" s="36">
        <v>298.3</v>
      </c>
      <c r="G29" s="54"/>
      <c r="H29" s="36">
        <f t="shared" si="2"/>
        <v>100</v>
      </c>
      <c r="I29" s="36">
        <f t="shared" si="0"/>
        <v>100</v>
      </c>
      <c r="J29" s="36">
        <f t="shared" si="1"/>
        <v>95.578340275552705</v>
      </c>
    </row>
    <row r="30" spans="1:10" ht="20.25" x14ac:dyDescent="0.3">
      <c r="A30" s="45" t="s">
        <v>36</v>
      </c>
      <c r="B30" s="46" t="s">
        <v>16</v>
      </c>
      <c r="C30" s="34">
        <v>5328.1</v>
      </c>
      <c r="D30" s="36">
        <v>10963.3</v>
      </c>
      <c r="E30" s="36">
        <v>10963.3</v>
      </c>
      <c r="F30" s="36">
        <v>10963.3</v>
      </c>
      <c r="G30" s="54"/>
      <c r="H30" s="36">
        <f t="shared" si="2"/>
        <v>100</v>
      </c>
      <c r="I30" s="36">
        <f t="shared" si="0"/>
        <v>100</v>
      </c>
      <c r="J30" s="36">
        <f t="shared" si="1"/>
        <v>205.76378070982148</v>
      </c>
    </row>
    <row r="31" spans="1:10" ht="20.25" x14ac:dyDescent="0.3">
      <c r="A31" s="45" t="s">
        <v>61</v>
      </c>
      <c r="B31" s="46" t="s">
        <v>62</v>
      </c>
      <c r="C31" s="34">
        <v>6054.9</v>
      </c>
      <c r="D31" s="36">
        <v>7075.3</v>
      </c>
      <c r="E31" s="36">
        <v>6974.2</v>
      </c>
      <c r="F31" s="36">
        <v>6974.2</v>
      </c>
      <c r="G31" s="54"/>
      <c r="H31" s="36">
        <f t="shared" si="2"/>
        <v>98.6</v>
      </c>
      <c r="I31" s="36">
        <f t="shared" si="0"/>
        <v>100</v>
      </c>
      <c r="J31" s="36">
        <f t="shared" si="1"/>
        <v>115.18274455399759</v>
      </c>
    </row>
    <row r="32" spans="1:10" ht="20.25" hidden="1" x14ac:dyDescent="0.3">
      <c r="A32" s="45" t="s">
        <v>63</v>
      </c>
      <c r="B32" s="46" t="s">
        <v>47</v>
      </c>
      <c r="C32" s="34">
        <v>0</v>
      </c>
      <c r="D32" s="36">
        <v>0</v>
      </c>
      <c r="E32" s="36">
        <v>0</v>
      </c>
      <c r="F32" s="36">
        <v>0</v>
      </c>
      <c r="G32" s="56"/>
      <c r="H32" s="36"/>
      <c r="I32" s="36"/>
      <c r="J32" s="36" t="e">
        <f t="shared" si="1"/>
        <v>#DIV/0!</v>
      </c>
    </row>
    <row r="33" spans="1:10" ht="20.25" hidden="1" customHeight="1" x14ac:dyDescent="0.3">
      <c r="A33" s="47" t="s">
        <v>37</v>
      </c>
      <c r="B33" s="48" t="s">
        <v>2</v>
      </c>
      <c r="C33" s="42">
        <f>C34</f>
        <v>0</v>
      </c>
      <c r="D33" s="43">
        <f>D34</f>
        <v>0</v>
      </c>
      <c r="E33" s="43">
        <f t="shared" ref="E33:F33" si="5">E34</f>
        <v>0</v>
      </c>
      <c r="F33" s="43">
        <f t="shared" si="5"/>
        <v>0</v>
      </c>
      <c r="G33" s="56"/>
      <c r="H33" s="43" t="e">
        <f t="shared" si="2"/>
        <v>#DIV/0!</v>
      </c>
      <c r="I33" s="43" t="e">
        <f t="shared" si="0"/>
        <v>#DIV/0!</v>
      </c>
      <c r="J33" s="43" t="e">
        <f t="shared" si="1"/>
        <v>#DIV/0!</v>
      </c>
    </row>
    <row r="34" spans="1:10" ht="20.25" hidden="1" customHeight="1" x14ac:dyDescent="0.3">
      <c r="A34" s="45" t="s">
        <v>38</v>
      </c>
      <c r="B34" s="46" t="s">
        <v>90</v>
      </c>
      <c r="C34" s="34">
        <v>0</v>
      </c>
      <c r="D34" s="36">
        <v>0</v>
      </c>
      <c r="E34" s="36">
        <v>0</v>
      </c>
      <c r="F34" s="36">
        <v>0</v>
      </c>
      <c r="G34" s="56"/>
      <c r="H34" s="43" t="e">
        <f t="shared" si="2"/>
        <v>#DIV/0!</v>
      </c>
      <c r="I34" s="43" t="e">
        <f t="shared" si="0"/>
        <v>#DIV/0!</v>
      </c>
      <c r="J34" s="43" t="e">
        <f t="shared" si="1"/>
        <v>#DIV/0!</v>
      </c>
    </row>
    <row r="35" spans="1:10" ht="20.25" x14ac:dyDescent="0.3">
      <c r="A35" s="47" t="s">
        <v>6</v>
      </c>
      <c r="B35" s="48" t="s">
        <v>4</v>
      </c>
      <c r="C35" s="42">
        <f>SUM(C36:C41)</f>
        <v>45342.5</v>
      </c>
      <c r="D35" s="43">
        <f>SUM(D36:D41)</f>
        <v>48938.9</v>
      </c>
      <c r="E35" s="43">
        <f t="shared" ref="E35:F35" si="6">SUM(E36:E41)</f>
        <v>48938.9</v>
      </c>
      <c r="F35" s="43">
        <f t="shared" si="6"/>
        <v>47878.9</v>
      </c>
      <c r="G35" s="57">
        <f>G36+G37+G40+G41</f>
        <v>0</v>
      </c>
      <c r="H35" s="43">
        <f t="shared" si="2"/>
        <v>97.8</v>
      </c>
      <c r="I35" s="43">
        <f t="shared" si="0"/>
        <v>97.834033866719523</v>
      </c>
      <c r="J35" s="43">
        <f t="shared" si="1"/>
        <v>105.59386888680598</v>
      </c>
    </row>
    <row r="36" spans="1:10" ht="20.25" x14ac:dyDescent="0.3">
      <c r="A36" s="45" t="s">
        <v>39</v>
      </c>
      <c r="B36" s="53" t="s">
        <v>17</v>
      </c>
      <c r="C36" s="35">
        <v>17509.8</v>
      </c>
      <c r="D36" s="36">
        <v>19534.8</v>
      </c>
      <c r="E36" s="36">
        <v>19534.8</v>
      </c>
      <c r="F36" s="36">
        <v>19534.8</v>
      </c>
      <c r="G36" s="56"/>
      <c r="H36" s="36">
        <f t="shared" si="2"/>
        <v>100</v>
      </c>
      <c r="I36" s="36">
        <f t="shared" si="0"/>
        <v>100</v>
      </c>
      <c r="J36" s="36">
        <f t="shared" si="1"/>
        <v>111.56495219819757</v>
      </c>
    </row>
    <row r="37" spans="1:10" ht="20.25" x14ac:dyDescent="0.3">
      <c r="A37" s="45" t="s">
        <v>40</v>
      </c>
      <c r="B37" s="53" t="s">
        <v>18</v>
      </c>
      <c r="C37" s="35">
        <v>27718.7</v>
      </c>
      <c r="D37" s="36">
        <v>28697.5</v>
      </c>
      <c r="E37" s="36">
        <v>28697.5</v>
      </c>
      <c r="F37" s="36">
        <v>27637.5</v>
      </c>
      <c r="G37" s="56"/>
      <c r="H37" s="36">
        <f t="shared" si="2"/>
        <v>96.3</v>
      </c>
      <c r="I37" s="36">
        <f t="shared" si="0"/>
        <v>96.306298458053845</v>
      </c>
      <c r="J37" s="36">
        <f t="shared" si="1"/>
        <v>99.707056968761151</v>
      </c>
    </row>
    <row r="38" spans="1:10" ht="20.25" x14ac:dyDescent="0.3">
      <c r="A38" s="45" t="s">
        <v>99</v>
      </c>
      <c r="B38" s="58" t="s">
        <v>100</v>
      </c>
      <c r="C38" s="35">
        <v>102.3</v>
      </c>
      <c r="D38" s="36">
        <v>318.5</v>
      </c>
      <c r="E38" s="36">
        <v>318.5</v>
      </c>
      <c r="F38" s="36">
        <v>318.5</v>
      </c>
      <c r="G38" s="56"/>
      <c r="H38" s="36">
        <f t="shared" si="2"/>
        <v>100</v>
      </c>
      <c r="I38" s="36">
        <f t="shared" si="0"/>
        <v>100</v>
      </c>
      <c r="J38" s="36">
        <f t="shared" si="1"/>
        <v>311.33919843597261</v>
      </c>
    </row>
    <row r="39" spans="1:10" ht="40.5" x14ac:dyDescent="0.3">
      <c r="A39" s="45" t="s">
        <v>69</v>
      </c>
      <c r="B39" s="46" t="s">
        <v>70</v>
      </c>
      <c r="C39" s="34">
        <v>11.7</v>
      </c>
      <c r="D39" s="36">
        <v>46.1</v>
      </c>
      <c r="E39" s="36">
        <v>46.1</v>
      </c>
      <c r="F39" s="36">
        <v>46.1</v>
      </c>
      <c r="G39" s="56"/>
      <c r="H39" s="36">
        <f t="shared" si="2"/>
        <v>100</v>
      </c>
      <c r="I39" s="36">
        <f t="shared" si="0"/>
        <v>100</v>
      </c>
      <c r="J39" s="36">
        <f t="shared" si="1"/>
        <v>394.01709401709405</v>
      </c>
    </row>
    <row r="40" spans="1:10" ht="20.25" x14ac:dyDescent="0.3">
      <c r="A40" s="45" t="s">
        <v>41</v>
      </c>
      <c r="B40" s="53" t="s">
        <v>19</v>
      </c>
      <c r="C40" s="35">
        <v>0</v>
      </c>
      <c r="D40" s="36">
        <v>342</v>
      </c>
      <c r="E40" s="36">
        <v>342</v>
      </c>
      <c r="F40" s="36">
        <v>342</v>
      </c>
      <c r="G40" s="56"/>
      <c r="H40" s="36">
        <f t="shared" si="2"/>
        <v>100</v>
      </c>
      <c r="I40" s="36">
        <f t="shared" si="0"/>
        <v>100</v>
      </c>
      <c r="J40" s="36"/>
    </row>
    <row r="41" spans="1:10" ht="20.25" hidden="1" x14ac:dyDescent="0.3">
      <c r="A41" s="45" t="s">
        <v>42</v>
      </c>
      <c r="B41" s="53" t="s">
        <v>20</v>
      </c>
      <c r="C41" s="35">
        <v>0</v>
      </c>
      <c r="D41" s="36">
        <v>0</v>
      </c>
      <c r="E41" s="36">
        <v>0</v>
      </c>
      <c r="F41" s="36">
        <v>0</v>
      </c>
      <c r="G41" s="56"/>
      <c r="H41" s="43" t="e">
        <f t="shared" si="2"/>
        <v>#DIV/0!</v>
      </c>
      <c r="I41" s="43" t="e">
        <f t="shared" si="0"/>
        <v>#DIV/0!</v>
      </c>
      <c r="J41" s="43" t="e">
        <f t="shared" si="1"/>
        <v>#DIV/0!</v>
      </c>
    </row>
    <row r="42" spans="1:10" ht="20.25" x14ac:dyDescent="0.3">
      <c r="A42" s="47" t="s">
        <v>0</v>
      </c>
      <c r="B42" s="48" t="s">
        <v>89</v>
      </c>
      <c r="C42" s="42">
        <f>SUM(C43:C44)</f>
        <v>5740.1</v>
      </c>
      <c r="D42" s="43">
        <f>SUM(D43:D44)</f>
        <v>6996.2</v>
      </c>
      <c r="E42" s="43">
        <f>SUM(E43:E44)</f>
        <v>6996.2</v>
      </c>
      <c r="F42" s="43">
        <f t="shared" ref="F42" si="7">SUM(F43:F44)</f>
        <v>6966.7</v>
      </c>
      <c r="G42" s="56"/>
      <c r="H42" s="43">
        <f t="shared" si="2"/>
        <v>99.6</v>
      </c>
      <c r="I42" s="43">
        <f t="shared" si="0"/>
        <v>99.578342528801343</v>
      </c>
      <c r="J42" s="43">
        <f t="shared" si="1"/>
        <v>121.36896569746169</v>
      </c>
    </row>
    <row r="43" spans="1:10" ht="20.25" x14ac:dyDescent="0.3">
      <c r="A43" s="45" t="s">
        <v>43</v>
      </c>
      <c r="B43" s="46" t="s">
        <v>48</v>
      </c>
      <c r="C43" s="34">
        <v>5740.1</v>
      </c>
      <c r="D43" s="36">
        <v>6996.2</v>
      </c>
      <c r="E43" s="36">
        <v>6996.2</v>
      </c>
      <c r="F43" s="36">
        <v>6966.7</v>
      </c>
      <c r="G43" s="56"/>
      <c r="H43" s="36">
        <f t="shared" si="2"/>
        <v>99.6</v>
      </c>
      <c r="I43" s="36">
        <f t="shared" si="0"/>
        <v>99.578342528801343</v>
      </c>
      <c r="J43" s="36">
        <f t="shared" si="1"/>
        <v>121.36896569746169</v>
      </c>
    </row>
    <row r="44" spans="1:10" ht="20.25" hidden="1" x14ac:dyDescent="0.3">
      <c r="A44" s="45" t="s">
        <v>44</v>
      </c>
      <c r="B44" s="46" t="s">
        <v>74</v>
      </c>
      <c r="C44" s="34">
        <v>0</v>
      </c>
      <c r="D44" s="36">
        <v>0</v>
      </c>
      <c r="E44" s="36">
        <v>0</v>
      </c>
      <c r="F44" s="36">
        <v>0</v>
      </c>
      <c r="G44" s="56"/>
      <c r="H44" s="43" t="e">
        <f t="shared" si="2"/>
        <v>#DIV/0!</v>
      </c>
      <c r="I44" s="43" t="e">
        <f t="shared" si="0"/>
        <v>#DIV/0!</v>
      </c>
      <c r="J44" s="43" t="e">
        <f t="shared" si="1"/>
        <v>#DIV/0!</v>
      </c>
    </row>
    <row r="45" spans="1:10" ht="20.25" hidden="1" x14ac:dyDescent="0.3">
      <c r="A45" s="47" t="s">
        <v>1</v>
      </c>
      <c r="B45" s="48" t="s">
        <v>75</v>
      </c>
      <c r="C45" s="42">
        <f>C46</f>
        <v>0</v>
      </c>
      <c r="D45" s="43">
        <f>D46</f>
        <v>0</v>
      </c>
      <c r="E45" s="43">
        <f>E46</f>
        <v>0</v>
      </c>
      <c r="F45" s="43">
        <f>F46</f>
        <v>0</v>
      </c>
      <c r="G45" s="56"/>
      <c r="H45" s="43" t="e">
        <f t="shared" si="2"/>
        <v>#DIV/0!</v>
      </c>
      <c r="I45" s="43" t="e">
        <f t="shared" si="0"/>
        <v>#DIV/0!</v>
      </c>
      <c r="J45" s="43" t="e">
        <f t="shared" si="1"/>
        <v>#DIV/0!</v>
      </c>
    </row>
    <row r="46" spans="1:10" ht="20.25" hidden="1" x14ac:dyDescent="0.3">
      <c r="A46" s="45" t="s">
        <v>80</v>
      </c>
      <c r="B46" s="46" t="s">
        <v>82</v>
      </c>
      <c r="C46" s="34">
        <v>0</v>
      </c>
      <c r="D46" s="36">
        <v>0</v>
      </c>
      <c r="E46" s="36">
        <v>0</v>
      </c>
      <c r="F46" s="36">
        <v>0</v>
      </c>
      <c r="G46" s="56"/>
      <c r="H46" s="43" t="e">
        <f t="shared" si="2"/>
        <v>#DIV/0!</v>
      </c>
      <c r="I46" s="43" t="e">
        <f t="shared" si="0"/>
        <v>#DIV/0!</v>
      </c>
      <c r="J46" s="43" t="e">
        <f t="shared" si="1"/>
        <v>#DIV/0!</v>
      </c>
    </row>
    <row r="47" spans="1:10" ht="20.25" x14ac:dyDescent="0.3">
      <c r="A47" s="47" t="s">
        <v>51</v>
      </c>
      <c r="B47" s="55" t="s">
        <v>21</v>
      </c>
      <c r="C47" s="42">
        <f>SUM(C48:C51)</f>
        <v>828.09999999999991</v>
      </c>
      <c r="D47" s="43">
        <f>SUM(D48:D51)</f>
        <v>1024.7</v>
      </c>
      <c r="E47" s="43">
        <f t="shared" ref="E47:F47" si="8">SUM(E48:E51)</f>
        <v>1024.7</v>
      </c>
      <c r="F47" s="43">
        <f t="shared" si="8"/>
        <v>970.7</v>
      </c>
      <c r="G47" s="56"/>
      <c r="H47" s="43">
        <f t="shared" si="2"/>
        <v>94.7</v>
      </c>
      <c r="I47" s="43">
        <f t="shared" si="0"/>
        <v>94.730164926319901</v>
      </c>
      <c r="J47" s="43">
        <f t="shared" si="1"/>
        <v>117.22014249486779</v>
      </c>
    </row>
    <row r="48" spans="1:10" ht="20.25" x14ac:dyDescent="0.3">
      <c r="A48" s="59">
        <v>1001</v>
      </c>
      <c r="B48" s="53" t="s">
        <v>22</v>
      </c>
      <c r="C48" s="35">
        <v>579.29999999999995</v>
      </c>
      <c r="D48" s="36">
        <v>636.20000000000005</v>
      </c>
      <c r="E48" s="36">
        <v>636.20000000000005</v>
      </c>
      <c r="F48" s="36">
        <v>636.20000000000005</v>
      </c>
      <c r="G48" s="56"/>
      <c r="H48" s="36">
        <f t="shared" si="2"/>
        <v>100</v>
      </c>
      <c r="I48" s="36">
        <f t="shared" si="0"/>
        <v>100</v>
      </c>
      <c r="J48" s="36">
        <f t="shared" si="1"/>
        <v>109.8221992059382</v>
      </c>
    </row>
    <row r="49" spans="1:10" ht="20.25" x14ac:dyDescent="0.3">
      <c r="A49" s="59">
        <v>1003</v>
      </c>
      <c r="B49" s="53" t="s">
        <v>23</v>
      </c>
      <c r="C49" s="35">
        <v>24.8</v>
      </c>
      <c r="D49" s="36">
        <v>56.7</v>
      </c>
      <c r="E49" s="36">
        <v>56.7</v>
      </c>
      <c r="F49" s="36">
        <v>48</v>
      </c>
      <c r="G49" s="56"/>
      <c r="H49" s="36">
        <f t="shared" si="2"/>
        <v>84.7</v>
      </c>
      <c r="I49" s="36">
        <f t="shared" si="0"/>
        <v>84.656084656084658</v>
      </c>
      <c r="J49" s="36">
        <f t="shared" si="1"/>
        <v>193.54838709677418</v>
      </c>
    </row>
    <row r="50" spans="1:10" ht="20.25" x14ac:dyDescent="0.3">
      <c r="A50" s="59">
        <v>1004</v>
      </c>
      <c r="B50" s="53" t="s">
        <v>65</v>
      </c>
      <c r="C50" s="35">
        <v>224</v>
      </c>
      <c r="D50" s="36">
        <v>331.8</v>
      </c>
      <c r="E50" s="36">
        <v>331.8</v>
      </c>
      <c r="F50" s="36">
        <v>286.5</v>
      </c>
      <c r="G50" s="56"/>
      <c r="H50" s="36">
        <f t="shared" si="2"/>
        <v>86.3</v>
      </c>
      <c r="I50" s="36">
        <f t="shared" si="0"/>
        <v>86.347197106690771</v>
      </c>
      <c r="J50" s="36">
        <f t="shared" si="1"/>
        <v>127.90178571428572</v>
      </c>
    </row>
    <row r="51" spans="1:10" ht="20.25" hidden="1" x14ac:dyDescent="0.3">
      <c r="A51" s="59">
        <v>1006</v>
      </c>
      <c r="B51" s="46" t="s">
        <v>49</v>
      </c>
      <c r="C51" s="34">
        <v>0</v>
      </c>
      <c r="D51" s="36">
        <v>0</v>
      </c>
      <c r="E51" s="36">
        <v>0</v>
      </c>
      <c r="F51" s="36">
        <v>0</v>
      </c>
      <c r="G51" s="56"/>
      <c r="H51" s="43" t="e">
        <f t="shared" si="2"/>
        <v>#DIV/0!</v>
      </c>
      <c r="I51" s="43" t="e">
        <f t="shared" si="0"/>
        <v>#DIV/0!</v>
      </c>
      <c r="J51" s="43" t="e">
        <f t="shared" si="1"/>
        <v>#DIV/0!</v>
      </c>
    </row>
    <row r="52" spans="1:10" ht="20.25" x14ac:dyDescent="0.3">
      <c r="A52" s="47" t="s">
        <v>76</v>
      </c>
      <c r="B52" s="41" t="s">
        <v>64</v>
      </c>
      <c r="C52" s="42">
        <f>SUM(C53:C55)</f>
        <v>2655</v>
      </c>
      <c r="D52" s="43">
        <f>SUM(D53:D55)</f>
        <v>2828.8</v>
      </c>
      <c r="E52" s="43">
        <f t="shared" ref="E52:G52" si="9">SUM(E53:E55)</f>
        <v>2828.8</v>
      </c>
      <c r="F52" s="43">
        <f t="shared" si="9"/>
        <v>2828.8</v>
      </c>
      <c r="G52" s="43">
        <f t="shared" si="9"/>
        <v>0</v>
      </c>
      <c r="H52" s="43">
        <f t="shared" si="2"/>
        <v>100</v>
      </c>
      <c r="I52" s="43">
        <f t="shared" si="0"/>
        <v>100</v>
      </c>
      <c r="J52" s="43">
        <f t="shared" si="1"/>
        <v>106.5461393596987</v>
      </c>
    </row>
    <row r="53" spans="1:10" ht="20.25" hidden="1" x14ac:dyDescent="0.3">
      <c r="A53" s="59">
        <v>1101</v>
      </c>
      <c r="B53" s="53" t="s">
        <v>77</v>
      </c>
      <c r="C53" s="35">
        <v>0</v>
      </c>
      <c r="D53" s="36">
        <v>0</v>
      </c>
      <c r="E53" s="36">
        <v>0</v>
      </c>
      <c r="F53" s="36">
        <v>0</v>
      </c>
      <c r="G53" s="56"/>
      <c r="H53" s="43" t="e">
        <f t="shared" si="2"/>
        <v>#DIV/0!</v>
      </c>
      <c r="I53" s="43" t="e">
        <f t="shared" si="0"/>
        <v>#DIV/0!</v>
      </c>
      <c r="J53" s="43" t="e">
        <f t="shared" si="1"/>
        <v>#DIV/0!</v>
      </c>
    </row>
    <row r="54" spans="1:10" ht="20.25" x14ac:dyDescent="0.3">
      <c r="A54" s="59">
        <v>1102</v>
      </c>
      <c r="B54" s="51" t="s">
        <v>78</v>
      </c>
      <c r="C54" s="52">
        <v>2655</v>
      </c>
      <c r="D54" s="36">
        <v>2828.8</v>
      </c>
      <c r="E54" s="36">
        <v>2828.8</v>
      </c>
      <c r="F54" s="36">
        <v>2828.8</v>
      </c>
      <c r="G54" s="56"/>
      <c r="H54" s="36">
        <f t="shared" si="2"/>
        <v>100</v>
      </c>
      <c r="I54" s="36">
        <f t="shared" si="0"/>
        <v>100</v>
      </c>
      <c r="J54" s="36">
        <f t="shared" si="1"/>
        <v>106.5461393596987</v>
      </c>
    </row>
    <row r="55" spans="1:10" ht="20.25" hidden="1" x14ac:dyDescent="0.3">
      <c r="A55" s="59">
        <v>1105</v>
      </c>
      <c r="B55" s="51" t="s">
        <v>79</v>
      </c>
      <c r="C55" s="52">
        <v>0</v>
      </c>
      <c r="D55" s="36">
        <v>0</v>
      </c>
      <c r="E55" s="36">
        <v>0</v>
      </c>
      <c r="F55" s="36">
        <v>0</v>
      </c>
      <c r="G55" s="56"/>
      <c r="H55" s="43" t="e">
        <f t="shared" si="2"/>
        <v>#DIV/0!</v>
      </c>
      <c r="I55" s="43" t="e">
        <f t="shared" si="0"/>
        <v>#DIV/0!</v>
      </c>
      <c r="J55" s="43" t="e">
        <f t="shared" si="1"/>
        <v>#DIV/0!</v>
      </c>
    </row>
    <row r="56" spans="1:10" ht="20.25" x14ac:dyDescent="0.3">
      <c r="A56" s="47" t="s">
        <v>101</v>
      </c>
      <c r="B56" s="60" t="s">
        <v>103</v>
      </c>
      <c r="C56" s="42">
        <f>C57</f>
        <v>1693.9</v>
      </c>
      <c r="D56" s="43">
        <f>D57</f>
        <v>2022.1</v>
      </c>
      <c r="E56" s="43">
        <f t="shared" ref="E56:F56" si="10">E57</f>
        <v>2022.1</v>
      </c>
      <c r="F56" s="43">
        <f t="shared" si="10"/>
        <v>2022.1</v>
      </c>
      <c r="G56" s="56"/>
      <c r="H56" s="43">
        <f t="shared" si="2"/>
        <v>100</v>
      </c>
      <c r="I56" s="43">
        <f t="shared" si="0"/>
        <v>100</v>
      </c>
      <c r="J56" s="43">
        <f t="shared" si="1"/>
        <v>119.375405868115</v>
      </c>
    </row>
    <row r="57" spans="1:10" ht="20.25" customHeight="1" x14ac:dyDescent="0.3">
      <c r="A57" s="59">
        <v>1202</v>
      </c>
      <c r="B57" s="46" t="s">
        <v>102</v>
      </c>
      <c r="C57" s="34">
        <v>1693.9</v>
      </c>
      <c r="D57" s="36">
        <v>2022.1</v>
      </c>
      <c r="E57" s="36">
        <v>2022.1</v>
      </c>
      <c r="F57" s="36">
        <v>2022.1</v>
      </c>
      <c r="G57" s="56"/>
      <c r="H57" s="36">
        <f t="shared" si="2"/>
        <v>100</v>
      </c>
      <c r="I57" s="36">
        <f t="shared" si="0"/>
        <v>100</v>
      </c>
      <c r="J57" s="36">
        <f t="shared" si="1"/>
        <v>119.375405868115</v>
      </c>
    </row>
    <row r="58" spans="1:10" ht="20.25" hidden="1" customHeight="1" x14ac:dyDescent="0.3">
      <c r="A58" s="61">
        <v>1300</v>
      </c>
      <c r="B58" s="60" t="s">
        <v>106</v>
      </c>
      <c r="C58" s="62"/>
      <c r="D58" s="36"/>
      <c r="E58" s="36"/>
      <c r="F58" s="36"/>
      <c r="G58" s="56"/>
      <c r="H58" s="43"/>
      <c r="I58" s="43"/>
      <c r="J58" s="43" t="e">
        <f t="shared" si="1"/>
        <v>#DIV/0!</v>
      </c>
    </row>
    <row r="59" spans="1:10" ht="20.25" x14ac:dyDescent="0.3">
      <c r="A59" s="53"/>
      <c r="B59" s="55" t="s">
        <v>50</v>
      </c>
      <c r="C59" s="63">
        <f>C6+C16+C18+C21+C28+C33+C35+C42+C45+C47+C52+C56+C58</f>
        <v>102027.30000000002</v>
      </c>
      <c r="D59" s="63">
        <f t="shared" ref="D59:F59" si="11">D6+D16+D18+D21+D28+D33+D35+D42+D45+D47+D52+D56+D58</f>
        <v>126104.7</v>
      </c>
      <c r="E59" s="63">
        <f t="shared" si="11"/>
        <v>124101.90000000001</v>
      </c>
      <c r="F59" s="63">
        <f t="shared" si="11"/>
        <v>122925.59999999999</v>
      </c>
      <c r="G59" s="64"/>
      <c r="H59" s="43">
        <f t="shared" si="2"/>
        <v>97.5</v>
      </c>
      <c r="I59" s="43">
        <f t="shared" si="0"/>
        <v>99.052149886504552</v>
      </c>
      <c r="J59" s="43">
        <f t="shared" si="1"/>
        <v>120.48304718443002</v>
      </c>
    </row>
    <row r="60" spans="1:10" ht="24.75" customHeight="1" x14ac:dyDescent="0.3">
      <c r="A60" s="28"/>
      <c r="B60" s="29"/>
      <c r="C60" s="29"/>
      <c r="D60" s="30"/>
      <c r="E60" s="30"/>
      <c r="F60" s="30"/>
      <c r="G60" s="31"/>
      <c r="H60" s="32"/>
      <c r="I60" s="32"/>
      <c r="J60" s="32"/>
    </row>
    <row r="61" spans="1:10" ht="20.25" x14ac:dyDescent="0.3">
      <c r="A61" s="23"/>
      <c r="B61" s="27"/>
      <c r="C61" s="27"/>
      <c r="D61" s="25"/>
      <c r="E61" s="25"/>
      <c r="F61" s="26"/>
      <c r="G61" s="24"/>
      <c r="H61" s="24"/>
      <c r="I61" s="24"/>
      <c r="J61" s="24"/>
    </row>
    <row r="62" spans="1:10" ht="14.25" x14ac:dyDescent="0.2">
      <c r="B62" s="12"/>
      <c r="C62" s="12"/>
      <c r="D62" s="17"/>
      <c r="E62" s="17"/>
      <c r="F62" s="16"/>
    </row>
    <row r="63" spans="1:10" ht="14.25" x14ac:dyDescent="0.2">
      <c r="B63" s="12"/>
      <c r="C63" s="12"/>
      <c r="D63" s="17"/>
      <c r="E63" s="17"/>
      <c r="F63" s="16"/>
    </row>
    <row r="64" spans="1:10" ht="14.25" x14ac:dyDescent="0.2">
      <c r="B64" s="12"/>
      <c r="C64" s="12"/>
      <c r="D64" s="17"/>
      <c r="E64" s="17"/>
      <c r="F64" s="16"/>
    </row>
    <row r="65" spans="2:9" ht="14.25" x14ac:dyDescent="0.2">
      <c r="B65" s="12"/>
      <c r="C65" s="12"/>
      <c r="D65" s="17"/>
      <c r="E65" s="17"/>
      <c r="F65" s="16"/>
    </row>
    <row r="66" spans="2:9" ht="14.25" x14ac:dyDescent="0.2">
      <c r="D66" s="17"/>
      <c r="E66" s="17"/>
      <c r="F66" s="16"/>
    </row>
    <row r="67" spans="2:9" ht="14.25" x14ac:dyDescent="0.2">
      <c r="D67" s="17"/>
      <c r="E67" s="17"/>
      <c r="F67" s="16"/>
    </row>
    <row r="68" spans="2:9" ht="14.25" x14ac:dyDescent="0.2">
      <c r="D68" s="17"/>
      <c r="E68" s="17"/>
      <c r="F68" s="16"/>
    </row>
    <row r="69" spans="2:9" ht="14.25" x14ac:dyDescent="0.2">
      <c r="D69" s="17"/>
      <c r="E69" s="17"/>
      <c r="F69" s="16"/>
    </row>
    <row r="70" spans="2:9" ht="14.25" x14ac:dyDescent="0.2">
      <c r="D70" s="17"/>
      <c r="E70" s="17"/>
      <c r="F70" s="16"/>
    </row>
    <row r="71" spans="2:9" ht="14.25" x14ac:dyDescent="0.2">
      <c r="D71" s="17"/>
      <c r="E71" s="17"/>
      <c r="F71" s="16"/>
    </row>
    <row r="72" spans="2:9" ht="14.25" x14ac:dyDescent="0.2">
      <c r="D72" s="17"/>
      <c r="E72" s="17"/>
      <c r="F72" s="16"/>
    </row>
    <row r="73" spans="2:9" ht="14.25" x14ac:dyDescent="0.2">
      <c r="D73" s="17"/>
      <c r="E73" s="17"/>
      <c r="F73" s="16"/>
    </row>
    <row r="74" spans="2:9" ht="14.25" x14ac:dyDescent="0.2">
      <c r="D74" s="17"/>
      <c r="E74" s="17"/>
      <c r="F74" s="16"/>
    </row>
    <row r="75" spans="2:9" ht="14.25" x14ac:dyDescent="0.2">
      <c r="D75" s="17"/>
      <c r="E75" s="17"/>
      <c r="F75" s="16"/>
    </row>
    <row r="76" spans="2:9" ht="14.25" x14ac:dyDescent="0.2">
      <c r="D76" s="17"/>
      <c r="E76" s="17"/>
      <c r="F76" s="16"/>
    </row>
    <row r="77" spans="2:9" ht="14.25" x14ac:dyDescent="0.2">
      <c r="D77" s="17"/>
      <c r="E77" s="17"/>
      <c r="F77" s="16"/>
    </row>
    <row r="78" spans="2:9" ht="14.25" x14ac:dyDescent="0.2">
      <c r="D78" s="17"/>
      <c r="E78" s="17"/>
      <c r="F78" s="16"/>
    </row>
    <row r="79" spans="2:9" ht="14.25" x14ac:dyDescent="0.2">
      <c r="D79" s="17"/>
      <c r="E79" s="17"/>
      <c r="F79" s="16"/>
    </row>
    <row r="80" spans="2:9" ht="14.25" x14ac:dyDescent="0.2">
      <c r="D80" s="17"/>
      <c r="E80" s="17"/>
      <c r="F80" s="16"/>
      <c r="G80" s="3"/>
      <c r="H80" s="3"/>
      <c r="I80" s="3"/>
    </row>
    <row r="81" spans="4:9" ht="14.25" x14ac:dyDescent="0.2">
      <c r="D81" s="17"/>
      <c r="E81" s="17"/>
      <c r="F81" s="16"/>
      <c r="G81" s="3"/>
      <c r="H81" s="3"/>
      <c r="I81" s="3"/>
    </row>
    <row r="82" spans="4:9" ht="14.25" x14ac:dyDescent="0.2">
      <c r="D82" s="17"/>
      <c r="E82" s="17"/>
      <c r="F82" s="16"/>
      <c r="G82" s="3"/>
      <c r="H82" s="3"/>
      <c r="I82" s="3"/>
    </row>
    <row r="83" spans="4:9" ht="14.25" x14ac:dyDescent="0.2">
      <c r="D83" s="17"/>
      <c r="E83" s="17"/>
      <c r="F83" s="16"/>
      <c r="G83" s="3"/>
      <c r="H83" s="3"/>
      <c r="I83" s="3"/>
    </row>
    <row r="84" spans="4:9" ht="14.25" x14ac:dyDescent="0.2">
      <c r="D84" s="17"/>
      <c r="E84" s="17"/>
      <c r="F84" s="16" t="s">
        <v>24</v>
      </c>
      <c r="G84" s="3"/>
      <c r="H84" s="3"/>
      <c r="I84" s="3"/>
    </row>
    <row r="85" spans="4:9" ht="14.25" x14ac:dyDescent="0.2">
      <c r="D85" s="17"/>
      <c r="E85" s="17"/>
      <c r="F85" s="16"/>
      <c r="G85" s="3"/>
      <c r="H85" s="3"/>
      <c r="I85" s="3"/>
    </row>
    <row r="86" spans="4:9" ht="14.25" x14ac:dyDescent="0.2">
      <c r="D86" s="17"/>
      <c r="E86" s="17"/>
      <c r="F86" s="16"/>
      <c r="G86" s="3"/>
      <c r="H86" s="3"/>
      <c r="I86" s="3"/>
    </row>
    <row r="87" spans="4:9" ht="14.25" x14ac:dyDescent="0.2">
      <c r="D87" s="17"/>
      <c r="E87" s="17"/>
      <c r="F87" s="16"/>
      <c r="G87" s="3"/>
      <c r="H87" s="3"/>
      <c r="I87" s="3"/>
    </row>
    <row r="88" spans="4:9" ht="14.25" x14ac:dyDescent="0.2">
      <c r="D88" s="17"/>
      <c r="E88" s="17"/>
      <c r="F88" s="16"/>
      <c r="G88" s="3"/>
      <c r="H88" s="3"/>
      <c r="I88" s="3"/>
    </row>
    <row r="89" spans="4:9" ht="14.25" x14ac:dyDescent="0.2">
      <c r="D89" s="17"/>
      <c r="E89" s="17"/>
      <c r="F89" s="16"/>
      <c r="G89" s="3"/>
      <c r="H89" s="3"/>
      <c r="I89" s="3"/>
    </row>
    <row r="90" spans="4:9" ht="14.25" x14ac:dyDescent="0.2">
      <c r="D90" s="17"/>
      <c r="E90" s="17"/>
      <c r="F90" s="16"/>
      <c r="G90" s="3"/>
      <c r="H90" s="3"/>
      <c r="I90" s="3"/>
    </row>
    <row r="91" spans="4:9" ht="14.25" x14ac:dyDescent="0.2">
      <c r="D91" s="17"/>
      <c r="E91" s="17"/>
      <c r="F91" s="16"/>
      <c r="G91" s="3"/>
      <c r="H91" s="3"/>
      <c r="I91" s="3"/>
    </row>
    <row r="92" spans="4:9" ht="14.25" x14ac:dyDescent="0.2">
      <c r="D92" s="17"/>
      <c r="E92" s="17"/>
      <c r="F92" s="16"/>
      <c r="G92" s="3"/>
      <c r="H92" s="3"/>
      <c r="I92" s="3"/>
    </row>
    <row r="93" spans="4:9" ht="14.25" x14ac:dyDescent="0.2">
      <c r="D93" s="17"/>
      <c r="E93" s="17"/>
      <c r="F93" s="16"/>
      <c r="G93" s="3"/>
      <c r="H93" s="3"/>
      <c r="I93" s="3"/>
    </row>
    <row r="94" spans="4:9" ht="14.25" x14ac:dyDescent="0.2">
      <c r="D94" s="17"/>
      <c r="E94" s="17"/>
      <c r="F94" s="16"/>
      <c r="G94" s="3"/>
      <c r="H94" s="3"/>
      <c r="I94" s="3"/>
    </row>
    <row r="95" spans="4:9" ht="14.25" x14ac:dyDescent="0.2">
      <c r="D95" s="17"/>
      <c r="E95" s="17"/>
      <c r="F95" s="16"/>
      <c r="G95" s="3"/>
      <c r="H95" s="3"/>
      <c r="I95" s="3"/>
    </row>
    <row r="96" spans="4:9" ht="14.25" x14ac:dyDescent="0.2">
      <c r="D96" s="17"/>
      <c r="E96" s="17"/>
      <c r="F96" s="16"/>
      <c r="G96" s="3"/>
      <c r="H96" s="3"/>
      <c r="I96" s="3"/>
    </row>
    <row r="97" spans="4:10" ht="14.25" x14ac:dyDescent="0.2">
      <c r="D97" s="17"/>
      <c r="E97" s="17"/>
      <c r="F97" s="16"/>
      <c r="G97" s="3"/>
      <c r="H97" s="3"/>
      <c r="I97" s="3"/>
    </row>
    <row r="98" spans="4:10" ht="14.25" x14ac:dyDescent="0.2">
      <c r="D98" s="17"/>
      <c r="E98" s="17"/>
      <c r="F98" s="16"/>
    </row>
    <row r="99" spans="4:10" ht="14.25" x14ac:dyDescent="0.2">
      <c r="D99" s="17"/>
      <c r="E99" s="17"/>
      <c r="F99" s="16"/>
    </row>
    <row r="100" spans="4:10" ht="14.25" x14ac:dyDescent="0.2">
      <c r="D100" s="17"/>
      <c r="E100" s="17"/>
      <c r="F100" s="16"/>
    </row>
    <row r="101" spans="4:10" ht="14.25" x14ac:dyDescent="0.2">
      <c r="D101" s="17"/>
      <c r="E101" s="17"/>
      <c r="F101" s="16"/>
    </row>
    <row r="102" spans="4:10" ht="14.25" x14ac:dyDescent="0.2">
      <c r="D102" s="17"/>
      <c r="E102" s="17"/>
      <c r="F102" s="16"/>
    </row>
    <row r="103" spans="4:10" ht="14.25" x14ac:dyDescent="0.2">
      <c r="D103" s="17"/>
      <c r="E103" s="17"/>
      <c r="F103" s="16"/>
    </row>
    <row r="104" spans="4:10" ht="14.25" x14ac:dyDescent="0.2">
      <c r="D104" s="17"/>
      <c r="E104" s="17"/>
      <c r="F104" s="16"/>
    </row>
    <row r="105" spans="4:10" ht="14.25" x14ac:dyDescent="0.2">
      <c r="D105" s="17"/>
      <c r="E105" s="17"/>
      <c r="F105" s="16"/>
      <c r="J105" s="3"/>
    </row>
    <row r="106" spans="4:10" ht="14.25" x14ac:dyDescent="0.2">
      <c r="D106" s="17"/>
      <c r="E106" s="17"/>
      <c r="F106" s="16"/>
    </row>
    <row r="107" spans="4:10" ht="14.25" x14ac:dyDescent="0.2">
      <c r="D107" s="17"/>
      <c r="E107" s="17"/>
      <c r="F107" s="16"/>
    </row>
    <row r="108" spans="4:10" ht="14.25" x14ac:dyDescent="0.2">
      <c r="D108" s="17"/>
      <c r="E108" s="17"/>
      <c r="F108" s="16"/>
    </row>
    <row r="109" spans="4:10" ht="14.25" x14ac:dyDescent="0.2">
      <c r="D109" s="17"/>
      <c r="E109" s="17"/>
      <c r="F109" s="16"/>
    </row>
    <row r="110" spans="4:10" ht="14.25" x14ac:dyDescent="0.2">
      <c r="D110" s="17"/>
      <c r="E110" s="17"/>
      <c r="F110" s="16"/>
    </row>
    <row r="111" spans="4:10" ht="14.25" x14ac:dyDescent="0.2">
      <c r="D111" s="17"/>
      <c r="E111" s="17"/>
      <c r="F111" s="16"/>
    </row>
    <row r="112" spans="4:10" ht="14.25" x14ac:dyDescent="0.2">
      <c r="D112" s="17"/>
      <c r="E112" s="17"/>
      <c r="F112" s="16"/>
    </row>
    <row r="113" spans="4:6" ht="14.25" x14ac:dyDescent="0.2">
      <c r="D113" s="17"/>
      <c r="E113" s="17"/>
      <c r="F113" s="16"/>
    </row>
    <row r="114" spans="4:6" ht="14.25" x14ac:dyDescent="0.2">
      <c r="D114" s="17"/>
      <c r="E114" s="17"/>
      <c r="F114" s="16" t="s">
        <v>24</v>
      </c>
    </row>
    <row r="115" spans="4:6" ht="14.25" x14ac:dyDescent="0.2">
      <c r="D115" s="17"/>
      <c r="E115" s="17"/>
      <c r="F115" s="16" t="s">
        <v>24</v>
      </c>
    </row>
    <row r="116" spans="4:6" ht="14.25" x14ac:dyDescent="0.2">
      <c r="D116" s="17"/>
      <c r="E116" s="17"/>
      <c r="F116" s="16" t="s">
        <v>24</v>
      </c>
    </row>
    <row r="117" spans="4:6" ht="14.25" x14ac:dyDescent="0.2">
      <c r="D117" s="17"/>
      <c r="E117" s="17"/>
      <c r="F117" s="16" t="s">
        <v>24</v>
      </c>
    </row>
    <row r="118" spans="4:6" ht="14.25" x14ac:dyDescent="0.2">
      <c r="D118" s="17"/>
      <c r="E118" s="17"/>
      <c r="F118" s="16" t="s">
        <v>24</v>
      </c>
    </row>
    <row r="119" spans="4:6" x14ac:dyDescent="0.2">
      <c r="D119" s="18"/>
    </row>
    <row r="120" spans="4:6" x14ac:dyDescent="0.2">
      <c r="D120" s="18"/>
    </row>
    <row r="121" spans="4:6" x14ac:dyDescent="0.2">
      <c r="D121" s="18"/>
    </row>
  </sheetData>
  <mergeCells count="9">
    <mergeCell ref="A1:K1"/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1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1.01.22</vt:lpstr>
      <vt:lpstr>'на 1.01.22'!Заголовки_для_печати</vt:lpstr>
      <vt:lpstr>'на 1.01.22'!Область_печати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2022-02-14T11:19:40Z</cp:lastPrinted>
  <dcterms:created xsi:type="dcterms:W3CDTF">1997-11-11T07:14:23Z</dcterms:created>
  <dcterms:modified xsi:type="dcterms:W3CDTF">2022-02-14T11:29:18Z</dcterms:modified>
</cp:coreProperties>
</file>